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05.06.2022\"/>
    </mc:Choice>
  </mc:AlternateContent>
  <xr:revisionPtr revIDLastSave="0" documentId="13_ncr:1_{5E3392B2-E62A-4446-A46E-712998FCDF1B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1231" i="1" l="1"/>
  <c r="AA1231" i="1" s="1"/>
  <c r="X1231" i="1"/>
  <c r="P1231" i="1"/>
  <c r="N1231" i="1"/>
  <c r="K1231" i="1"/>
  <c r="I1231" i="1"/>
  <c r="V1231" i="1"/>
  <c r="U1231" i="1"/>
  <c r="R1231" i="1"/>
  <c r="E1231" i="1"/>
  <c r="D1231" i="1"/>
  <c r="Q1231" i="1"/>
  <c r="M1231" i="1"/>
  <c r="L1231" i="1"/>
  <c r="H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L1228" i="1" s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Q1222" i="1" s="1"/>
  <c r="K1222" i="1"/>
  <c r="I1222" i="1"/>
  <c r="E1222" i="1"/>
  <c r="D1222" i="1"/>
  <c r="V1222" i="1"/>
  <c r="U1222" i="1"/>
  <c r="Z1222" i="1"/>
  <c r="X1222" i="1"/>
  <c r="M1230" i="1"/>
  <c r="H1230" i="1"/>
  <c r="M1229" i="1"/>
  <c r="H1229" i="1"/>
  <c r="M1228" i="1"/>
  <c r="H1228" i="1"/>
  <c r="M1227" i="1"/>
  <c r="H1227" i="1"/>
  <c r="M1226" i="1"/>
  <c r="H1226" i="1"/>
  <c r="M1225" i="1"/>
  <c r="H1225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L1229" i="1" l="1"/>
  <c r="Q1224" i="1"/>
  <c r="B1231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X1194" i="1"/>
  <c r="X1193" i="1"/>
  <c r="X1192" i="1"/>
  <c r="X1191" i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R1194" i="1"/>
  <c r="R1193" i="1"/>
  <c r="R1192" i="1"/>
  <c r="R1191" i="1"/>
  <c r="R1190" i="1"/>
  <c r="R1189" i="1"/>
  <c r="R1188" i="1"/>
  <c r="R1187" i="1"/>
  <c r="R1186" i="1"/>
  <c r="R1182" i="1"/>
  <c r="R1183" i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N1180" i="1"/>
  <c r="N1179" i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N1196" i="1"/>
  <c r="N1195" i="1"/>
  <c r="N1194" i="1"/>
  <c r="N1193" i="1"/>
  <c r="N1192" i="1"/>
  <c r="N1191" i="1"/>
  <c r="N1190" i="1"/>
  <c r="N1189" i="1"/>
  <c r="N1188" i="1"/>
  <c r="N1187" i="1"/>
  <c r="N1186" i="1"/>
  <c r="N1185" i="1"/>
  <c r="N1184" i="1"/>
  <c r="N1183" i="1"/>
  <c r="N1182" i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Z1181" i="1"/>
  <c r="Z1180" i="1"/>
  <c r="Z1179" i="1"/>
  <c r="Z1178" i="1"/>
  <c r="Z1177" i="1"/>
  <c r="Z1176" i="1"/>
  <c r="Z1175" i="1"/>
  <c r="Z1174" i="1"/>
  <c r="Z1173" i="1"/>
  <c r="Z1172" i="1"/>
  <c r="X1190" i="1"/>
  <c r="X1189" i="1"/>
  <c r="X1188" i="1"/>
  <c r="X1187" i="1"/>
  <c r="X1186" i="1"/>
  <c r="X1185" i="1"/>
  <c r="X1184" i="1"/>
  <c r="X1183" i="1"/>
  <c r="X1181" i="1"/>
  <c r="X1180" i="1"/>
  <c r="X1179" i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E1183" i="1"/>
  <c r="E1182" i="1"/>
  <c r="E1181" i="1"/>
  <c r="E1180" i="1"/>
  <c r="E1179" i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R1180" i="1"/>
  <c r="R1179" i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Q1196" i="1"/>
  <c r="Q1195" i="1"/>
  <c r="L1192" i="1"/>
  <c r="L1194" i="1"/>
  <c r="B1192" i="1"/>
  <c r="B1193" i="1"/>
  <c r="L1197" i="1"/>
  <c r="L1196" i="1"/>
  <c r="J1192" i="1"/>
  <c r="O1192" i="1"/>
  <c r="B1196" i="1"/>
  <c r="O1191" i="1"/>
  <c r="Q1193" i="1"/>
  <c r="J1194" i="1"/>
  <c r="B1195" i="1"/>
  <c r="B1194" i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B1174" i="1"/>
  <c r="C1227" i="1" s="1"/>
  <c r="Q1187" i="1"/>
  <c r="Q1179" i="1"/>
  <c r="B1187" i="1"/>
  <c r="Q1180" i="1"/>
  <c r="Q1188" i="1"/>
  <c r="Q1172" i="1"/>
  <c r="B1186" i="1"/>
  <c r="B1189" i="1"/>
  <c r="L1163" i="1"/>
  <c r="B1164" i="1"/>
  <c r="C1217" i="1" s="1"/>
  <c r="B1171" i="1"/>
  <c r="C1224" i="1" s="1"/>
  <c r="L1164" i="1"/>
  <c r="L1180" i="1"/>
  <c r="L1182" i="1"/>
  <c r="L1188" i="1"/>
  <c r="B1183" i="1"/>
  <c r="B1188" i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B1182" i="1"/>
  <c r="L1186" i="1"/>
  <c r="B1190" i="1"/>
  <c r="B1184" i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Q1108" i="1" s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B1103" i="1" s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B1091" i="1" s="1"/>
  <c r="C1144" i="1" s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L1089" i="1" s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L1088" i="1" s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Q1087" i="1" s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AA1086" i="1" s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B1083" i="1" s="1"/>
  <c r="C1136" i="1" s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Y1080" i="1" s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B1073" i="1" s="1"/>
  <c r="C1126" i="1" s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B1062" i="1" s="1"/>
  <c r="C1115" i="1" s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B1059" i="1" s="1"/>
  <c r="P1058" i="1"/>
  <c r="P1057" i="1"/>
  <c r="P1056" i="1"/>
  <c r="P1055" i="1"/>
  <c r="P1054" i="1"/>
  <c r="P1053" i="1"/>
  <c r="P1052" i="1"/>
  <c r="P1051" i="1"/>
  <c r="Q1051" i="1" s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O1058" i="1" s="1"/>
  <c r="N1057" i="1"/>
  <c r="N1056" i="1"/>
  <c r="N1055" i="1"/>
  <c r="N1054" i="1"/>
  <c r="N1053" i="1"/>
  <c r="N1052" i="1"/>
  <c r="N1051" i="1"/>
  <c r="O1051" i="1" s="1"/>
  <c r="N1049" i="1"/>
  <c r="O1049" i="1" s="1"/>
  <c r="N1048" i="1"/>
  <c r="N1047" i="1"/>
  <c r="N1046" i="1"/>
  <c r="N1045" i="1"/>
  <c r="N1044" i="1"/>
  <c r="N1043" i="1"/>
  <c r="N1042" i="1"/>
  <c r="O1095" i="1" s="1"/>
  <c r="N1041" i="1"/>
  <c r="N1040" i="1"/>
  <c r="N1039" i="1"/>
  <c r="K1060" i="1"/>
  <c r="K1059" i="1"/>
  <c r="K1058" i="1"/>
  <c r="K1057" i="1"/>
  <c r="K1056" i="1"/>
  <c r="L1056" i="1" s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Q1034" i="1" s="1"/>
  <c r="P1033" i="1"/>
  <c r="Q1033" i="1" s="1"/>
  <c r="P1032" i="1"/>
  <c r="P1031" i="1"/>
  <c r="P1030" i="1"/>
  <c r="P1029" i="1"/>
  <c r="P1028" i="1"/>
  <c r="N1037" i="1"/>
  <c r="N1036" i="1"/>
  <c r="O1036" i="1" s="1"/>
  <c r="N1035" i="1"/>
  <c r="O1088" i="1" s="1"/>
  <c r="N1034" i="1"/>
  <c r="N1033" i="1"/>
  <c r="N1032" i="1"/>
  <c r="N1031" i="1"/>
  <c r="N1030" i="1"/>
  <c r="O1083" i="1" s="1"/>
  <c r="N1029" i="1"/>
  <c r="N1028" i="1"/>
  <c r="O1028" i="1" s="1"/>
  <c r="K1052" i="1"/>
  <c r="L1052" i="1" s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L1050" i="1" s="1"/>
  <c r="I1049" i="1"/>
  <c r="I1048" i="1"/>
  <c r="J1101" i="1" s="1"/>
  <c r="I1047" i="1"/>
  <c r="J1100" i="1" s="1"/>
  <c r="I1046" i="1"/>
  <c r="I1045" i="1"/>
  <c r="J1045" i="1" s="1"/>
  <c r="I1044" i="1"/>
  <c r="I1043" i="1"/>
  <c r="I1042" i="1"/>
  <c r="I1041" i="1"/>
  <c r="I1040" i="1"/>
  <c r="I1039" i="1"/>
  <c r="I1038" i="1"/>
  <c r="L1038" i="1" s="1"/>
  <c r="I1037" i="1"/>
  <c r="J1090" i="1" s="1"/>
  <c r="I1036" i="1"/>
  <c r="K1035" i="1"/>
  <c r="N1027" i="1"/>
  <c r="N1026" i="1"/>
  <c r="N1025" i="1"/>
  <c r="N1024" i="1"/>
  <c r="N1023" i="1"/>
  <c r="O1076" i="1" s="1"/>
  <c r="N1022" i="1"/>
  <c r="O1075" i="1" s="1"/>
  <c r="P1027" i="1"/>
  <c r="P1026" i="1"/>
  <c r="P1025" i="1"/>
  <c r="P1024" i="1"/>
  <c r="P1023" i="1"/>
  <c r="P1022" i="1"/>
  <c r="P1021" i="1"/>
  <c r="Q1021" i="1" s="1"/>
  <c r="P1020" i="1"/>
  <c r="P1019" i="1"/>
  <c r="P1018" i="1"/>
  <c r="P1017" i="1"/>
  <c r="P1016" i="1"/>
  <c r="P1015" i="1"/>
  <c r="P1014" i="1"/>
  <c r="N1021" i="1"/>
  <c r="N1020" i="1"/>
  <c r="O1073" i="1" s="1"/>
  <c r="N1019" i="1"/>
  <c r="N1018" i="1"/>
  <c r="N1017" i="1"/>
  <c r="N1016" i="1"/>
  <c r="N1015" i="1"/>
  <c r="N1014" i="1"/>
  <c r="P1013" i="1"/>
  <c r="N1013" i="1"/>
  <c r="Q1013" i="1" s="1"/>
  <c r="I1035" i="1"/>
  <c r="K1034" i="1"/>
  <c r="K1033" i="1"/>
  <c r="I1034" i="1"/>
  <c r="I1033" i="1"/>
  <c r="K1032" i="1"/>
  <c r="K1031" i="1"/>
  <c r="L1031" i="1" s="1"/>
  <c r="K1030" i="1"/>
  <c r="K1029" i="1"/>
  <c r="K1028" i="1"/>
  <c r="K1027" i="1"/>
  <c r="K1026" i="1"/>
  <c r="K1025" i="1"/>
  <c r="K1024" i="1"/>
  <c r="K1023" i="1"/>
  <c r="L1023" i="1" s="1"/>
  <c r="K1022" i="1"/>
  <c r="K1021" i="1"/>
  <c r="K1020" i="1"/>
  <c r="K1019" i="1"/>
  <c r="K1018" i="1"/>
  <c r="I1032" i="1"/>
  <c r="J1085" i="1" s="1"/>
  <c r="I1031" i="1"/>
  <c r="I1030" i="1"/>
  <c r="I1029" i="1"/>
  <c r="L1029" i="1" s="1"/>
  <c r="I1028" i="1"/>
  <c r="J1081" i="1" s="1"/>
  <c r="I1027" i="1"/>
  <c r="I1026" i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M1057" i="1"/>
  <c r="H1057" i="1"/>
  <c r="E1057" i="1"/>
  <c r="D1057" i="1"/>
  <c r="Z1056" i="1"/>
  <c r="X1056" i="1"/>
  <c r="Y1109" i="1" s="1"/>
  <c r="W1056" i="1"/>
  <c r="V1056" i="1"/>
  <c r="U1056" i="1"/>
  <c r="R1056" i="1"/>
  <c r="S1056" i="1" s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G1108" i="1" s="1"/>
  <c r="D1055" i="1"/>
  <c r="Z1054" i="1"/>
  <c r="X1054" i="1"/>
  <c r="Y1054" i="1" s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S1051" i="1" s="1"/>
  <c r="H1051" i="1"/>
  <c r="E1051" i="1"/>
  <c r="G1104" i="1" s="1"/>
  <c r="D1051" i="1"/>
  <c r="W1050" i="1"/>
  <c r="V1050" i="1"/>
  <c r="U1050" i="1"/>
  <c r="R1050" i="1"/>
  <c r="S1103" i="1" s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Y1042" i="1" s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AA1040" i="1" s="1"/>
  <c r="X1040" i="1"/>
  <c r="Y1093" i="1" s="1"/>
  <c r="W1040" i="1"/>
  <c r="V1040" i="1"/>
  <c r="U1040" i="1"/>
  <c r="R1040" i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S1091" i="1" s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D1036" i="1"/>
  <c r="Z1035" i="1"/>
  <c r="AA1035" i="1" s="1"/>
  <c r="X1035" i="1"/>
  <c r="W1035" i="1"/>
  <c r="V1035" i="1"/>
  <c r="B1035" i="1" s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S1030" i="1" s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AA1027" i="1" s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X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G1074" i="1" s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B1016" i="1" s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AA1014" i="1" s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G1013" i="1" s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Y1010" i="1" s="1"/>
  <c r="W1010" i="1"/>
  <c r="V1010" i="1"/>
  <c r="U1010" i="1"/>
  <c r="R1010" i="1"/>
  <c r="P1010" i="1"/>
  <c r="N1010" i="1"/>
  <c r="M1010" i="1"/>
  <c r="K1010" i="1"/>
  <c r="I1010" i="1"/>
  <c r="L1010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M1008" i="1"/>
  <c r="K1008" i="1"/>
  <c r="I1008" i="1"/>
  <c r="H1008" i="1"/>
  <c r="E1008" i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S1057" i="1" s="1"/>
  <c r="P1004" i="1"/>
  <c r="N1004" i="1"/>
  <c r="M1004" i="1"/>
  <c r="K1004" i="1"/>
  <c r="I1004" i="1"/>
  <c r="H1004" i="1"/>
  <c r="E1004" i="1"/>
  <c r="D1004" i="1"/>
  <c r="Z1003" i="1"/>
  <c r="AA1003" i="1" s="1"/>
  <c r="X1003" i="1"/>
  <c r="W1003" i="1"/>
  <c r="V1003" i="1"/>
  <c r="U1003" i="1"/>
  <c r="R1003" i="1"/>
  <c r="P1003" i="1"/>
  <c r="N1003" i="1"/>
  <c r="O1003" i="1" s="1"/>
  <c r="M1003" i="1"/>
  <c r="K1003" i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J1002" i="1" s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AA999" i="1" s="1"/>
  <c r="X999" i="1"/>
  <c r="W999" i="1"/>
  <c r="V999" i="1"/>
  <c r="U999" i="1"/>
  <c r="R999" i="1"/>
  <c r="P999" i="1"/>
  <c r="N999" i="1"/>
  <c r="M999" i="1"/>
  <c r="K999" i="1"/>
  <c r="I999" i="1"/>
  <c r="J1052" i="1" s="1"/>
  <c r="H999" i="1"/>
  <c r="E999" i="1"/>
  <c r="D999" i="1"/>
  <c r="Z998" i="1"/>
  <c r="X998" i="1"/>
  <c r="Y1051" i="1" s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O996" i="1" s="1"/>
  <c r="M996" i="1"/>
  <c r="K996" i="1"/>
  <c r="I996" i="1"/>
  <c r="J1049" i="1" s="1"/>
  <c r="H996" i="1"/>
  <c r="E996" i="1"/>
  <c r="D996" i="1"/>
  <c r="Z995" i="1"/>
  <c r="X995" i="1"/>
  <c r="Y1048" i="1" s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J1047" i="1" s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L993" i="1" s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AA991" i="1" s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O1043" i="1" s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Q988" i="1" s="1"/>
  <c r="M988" i="1"/>
  <c r="K988" i="1"/>
  <c r="I988" i="1"/>
  <c r="H988" i="1"/>
  <c r="E988" i="1"/>
  <c r="D988" i="1"/>
  <c r="Z987" i="1"/>
  <c r="X987" i="1"/>
  <c r="Y1040" i="1" s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J1039" i="1" s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G985" i="1" s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Y983" i="1" s="1"/>
  <c r="W983" i="1"/>
  <c r="V983" i="1"/>
  <c r="U983" i="1"/>
  <c r="R983" i="1"/>
  <c r="P983" i="1"/>
  <c r="N983" i="1"/>
  <c r="M983" i="1"/>
  <c r="K983" i="1"/>
  <c r="L983" i="1" s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N981" i="1"/>
  <c r="O981" i="1" s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W979" i="1"/>
  <c r="V979" i="1"/>
  <c r="U979" i="1"/>
  <c r="R979" i="1"/>
  <c r="P979" i="1"/>
  <c r="N979" i="1"/>
  <c r="O979" i="1" s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L978" i="1" s="1"/>
  <c r="I978" i="1"/>
  <c r="H978" i="1"/>
  <c r="E978" i="1"/>
  <c r="G1031" i="1" s="1"/>
  <c r="D978" i="1"/>
  <c r="K977" i="1"/>
  <c r="P977" i="1"/>
  <c r="P976" i="1"/>
  <c r="N976" i="1"/>
  <c r="O1029" i="1" s="1"/>
  <c r="K976" i="1"/>
  <c r="I976" i="1"/>
  <c r="L976" i="1" s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Z976" i="1"/>
  <c r="X976" i="1"/>
  <c r="W976" i="1"/>
  <c r="V976" i="1"/>
  <c r="U976" i="1"/>
  <c r="R976" i="1"/>
  <c r="S1029" i="1" s="1"/>
  <c r="Z975" i="1"/>
  <c r="X975" i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Y1027" i="1" s="1"/>
  <c r="W974" i="1"/>
  <c r="V974" i="1"/>
  <c r="U974" i="1"/>
  <c r="R974" i="1"/>
  <c r="S1027" i="1" s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L972" i="1" s="1"/>
  <c r="I972" i="1"/>
  <c r="H972" i="1"/>
  <c r="E972" i="1"/>
  <c r="G1025" i="1" s="1"/>
  <c r="D972" i="1"/>
  <c r="Z971" i="1"/>
  <c r="X971" i="1"/>
  <c r="AA971" i="1" s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J1023" i="1" s="1"/>
  <c r="H970" i="1"/>
  <c r="E970" i="1"/>
  <c r="G1023" i="1" s="1"/>
  <c r="D970" i="1"/>
  <c r="Z969" i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Y1021" i="1" s="1"/>
  <c r="W968" i="1"/>
  <c r="V968" i="1"/>
  <c r="U968" i="1"/>
  <c r="R968" i="1"/>
  <c r="P968" i="1"/>
  <c r="N968" i="1"/>
  <c r="Q968" i="1" s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/>
  <c r="H966" i="1"/>
  <c r="E966" i="1"/>
  <c r="D966" i="1"/>
  <c r="Z965" i="1"/>
  <c r="X965" i="1"/>
  <c r="AA965" i="1" s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S1017" i="1" s="1"/>
  <c r="P964" i="1"/>
  <c r="N964" i="1"/>
  <c r="K964" i="1"/>
  <c r="I964" i="1"/>
  <c r="J964" i="1" s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K963" i="1"/>
  <c r="L963" i="1" s="1"/>
  <c r="I963" i="1"/>
  <c r="E963" i="1"/>
  <c r="D963" i="1"/>
  <c r="Z962" i="1"/>
  <c r="X962" i="1"/>
  <c r="V962" i="1"/>
  <c r="U962" i="1"/>
  <c r="R962" i="1"/>
  <c r="S1015" i="1" s="1"/>
  <c r="P962" i="1"/>
  <c r="N962" i="1"/>
  <c r="K962" i="1"/>
  <c r="I962" i="1"/>
  <c r="E962" i="1"/>
  <c r="D962" i="1"/>
  <c r="Z961" i="1"/>
  <c r="X961" i="1"/>
  <c r="AA961" i="1" s="1"/>
  <c r="V961" i="1"/>
  <c r="U961" i="1"/>
  <c r="R961" i="1"/>
  <c r="S1014" i="1" s="1"/>
  <c r="Z960" i="1"/>
  <c r="X960" i="1"/>
  <c r="V960" i="1"/>
  <c r="U960" i="1"/>
  <c r="R960" i="1"/>
  <c r="S1013" i="1" s="1"/>
  <c r="P960" i="1"/>
  <c r="N960" i="1"/>
  <c r="K960" i="1"/>
  <c r="I960" i="1"/>
  <c r="E960" i="1"/>
  <c r="D960" i="1"/>
  <c r="E959" i="1"/>
  <c r="Z959" i="1"/>
  <c r="X959" i="1"/>
  <c r="V959" i="1"/>
  <c r="U959" i="1"/>
  <c r="R959" i="1"/>
  <c r="S959" i="1" s="1"/>
  <c r="P959" i="1"/>
  <c r="N959" i="1"/>
  <c r="O1012" i="1" s="1"/>
  <c r="K959" i="1"/>
  <c r="I959" i="1"/>
  <c r="D959" i="1"/>
  <c r="V958" i="1"/>
  <c r="Z958" i="1"/>
  <c r="X958" i="1"/>
  <c r="Y1011" i="1" s="1"/>
  <c r="U958" i="1"/>
  <c r="R958" i="1"/>
  <c r="P958" i="1"/>
  <c r="N958" i="1"/>
  <c r="K958" i="1"/>
  <c r="I958" i="1"/>
  <c r="J1011" i="1" s="1"/>
  <c r="E958" i="1"/>
  <c r="D958" i="1"/>
  <c r="X957" i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Y955" i="1" s="1"/>
  <c r="V955" i="1"/>
  <c r="U955" i="1"/>
  <c r="P955" i="1"/>
  <c r="N955" i="1"/>
  <c r="O1008" i="1" s="1"/>
  <c r="R955" i="1"/>
  <c r="K955" i="1"/>
  <c r="I955" i="1"/>
  <c r="E955" i="1"/>
  <c r="D955" i="1"/>
  <c r="Z954" i="1"/>
  <c r="X954" i="1"/>
  <c r="Y1007" i="1" s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P953" i="1"/>
  <c r="N953" i="1"/>
  <c r="K953" i="1"/>
  <c r="I953" i="1"/>
  <c r="E953" i="1"/>
  <c r="D953" i="1"/>
  <c r="P948" i="1"/>
  <c r="Q948" i="1" s="1"/>
  <c r="I952" i="1"/>
  <c r="K952" i="1"/>
  <c r="N952" i="1"/>
  <c r="P952" i="1"/>
  <c r="P951" i="1"/>
  <c r="N951" i="1"/>
  <c r="K951" i="1"/>
  <c r="I951" i="1"/>
  <c r="I950" i="1"/>
  <c r="K950" i="1"/>
  <c r="N950" i="1"/>
  <c r="P950" i="1"/>
  <c r="N949" i="1"/>
  <c r="I949" i="1"/>
  <c r="P949" i="1"/>
  <c r="K949" i="1"/>
  <c r="L949" i="1" s="1"/>
  <c r="K948" i="1"/>
  <c r="Z952" i="1"/>
  <c r="X952" i="1"/>
  <c r="V952" i="1"/>
  <c r="U952" i="1"/>
  <c r="R952" i="1"/>
  <c r="E952" i="1"/>
  <c r="D952" i="1"/>
  <c r="Z951" i="1"/>
  <c r="X951" i="1"/>
  <c r="V951" i="1"/>
  <c r="U951" i="1"/>
  <c r="R951" i="1"/>
  <c r="E951" i="1"/>
  <c r="D951" i="1"/>
  <c r="Z950" i="1"/>
  <c r="AA950" i="1" s="1"/>
  <c r="X950" i="1"/>
  <c r="V950" i="1"/>
  <c r="U950" i="1"/>
  <c r="R950" i="1"/>
  <c r="E950" i="1"/>
  <c r="D950" i="1"/>
  <c r="Z949" i="1"/>
  <c r="X949" i="1"/>
  <c r="V949" i="1"/>
  <c r="U949" i="1"/>
  <c r="R949" i="1"/>
  <c r="E949" i="1"/>
  <c r="G1002" i="1" s="1"/>
  <c r="D949" i="1"/>
  <c r="Z948" i="1"/>
  <c r="X948" i="1"/>
  <c r="Y948" i="1" s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G1000" i="1" s="1"/>
  <c r="D947" i="1"/>
  <c r="Z946" i="1"/>
  <c r="X946" i="1"/>
  <c r="V946" i="1"/>
  <c r="U946" i="1"/>
  <c r="R946" i="1"/>
  <c r="S999" i="1" s="1"/>
  <c r="P946" i="1"/>
  <c r="N946" i="1"/>
  <c r="O999" i="1" s="1"/>
  <c r="K946" i="1"/>
  <c r="I946" i="1"/>
  <c r="L946" i="1" s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AA944" i="1" s="1"/>
  <c r="X944" i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K943" i="1"/>
  <c r="I943" i="1"/>
  <c r="E943" i="1"/>
  <c r="G996" i="1" s="1"/>
  <c r="D943" i="1"/>
  <c r="Z942" i="1"/>
  <c r="X942" i="1"/>
  <c r="Y942" i="1" s="1"/>
  <c r="V942" i="1"/>
  <c r="U942" i="1"/>
  <c r="R942" i="1"/>
  <c r="P942" i="1"/>
  <c r="N942" i="1"/>
  <c r="K942" i="1"/>
  <c r="I942" i="1"/>
  <c r="E942" i="1"/>
  <c r="G942" i="1" s="1"/>
  <c r="D942" i="1"/>
  <c r="Z941" i="1"/>
  <c r="X941" i="1"/>
  <c r="Y994" i="1" s="1"/>
  <c r="V941" i="1"/>
  <c r="U941" i="1"/>
  <c r="R941" i="1"/>
  <c r="S994" i="1" s="1"/>
  <c r="P941" i="1"/>
  <c r="N941" i="1"/>
  <c r="O994" i="1" s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P937" i="1"/>
  <c r="N937" i="1"/>
  <c r="K937" i="1"/>
  <c r="I937" i="1"/>
  <c r="E937" i="1"/>
  <c r="D937" i="1"/>
  <c r="Z936" i="1"/>
  <c r="AA936" i="1" s="1"/>
  <c r="X936" i="1"/>
  <c r="V936" i="1"/>
  <c r="U936" i="1"/>
  <c r="R936" i="1"/>
  <c r="P936" i="1"/>
  <c r="N936" i="1"/>
  <c r="K936" i="1"/>
  <c r="I936" i="1"/>
  <c r="L936" i="1" s="1"/>
  <c r="E936" i="1"/>
  <c r="D936" i="1"/>
  <c r="Z935" i="1"/>
  <c r="X935" i="1"/>
  <c r="Y988" i="1" s="1"/>
  <c r="V935" i="1"/>
  <c r="U935" i="1"/>
  <c r="R935" i="1"/>
  <c r="P935" i="1"/>
  <c r="Q935" i="1" s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O986" i="1" s="1"/>
  <c r="K933" i="1"/>
  <c r="L933" i="1" s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L931" i="1" s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O929" i="1" s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S979" i="1" s="1"/>
  <c r="K926" i="1"/>
  <c r="I926" i="1"/>
  <c r="E926" i="1"/>
  <c r="D926" i="1"/>
  <c r="N924" i="1"/>
  <c r="Z925" i="1"/>
  <c r="X925" i="1"/>
  <c r="V925" i="1"/>
  <c r="U925" i="1"/>
  <c r="R925" i="1"/>
  <c r="P925" i="1"/>
  <c r="N925" i="1"/>
  <c r="O925" i="1" s="1"/>
  <c r="K925" i="1"/>
  <c r="I925" i="1"/>
  <c r="E925" i="1"/>
  <c r="D925" i="1"/>
  <c r="Z924" i="1"/>
  <c r="X924" i="1"/>
  <c r="V924" i="1"/>
  <c r="U924" i="1"/>
  <c r="R924" i="1"/>
  <c r="P924" i="1"/>
  <c r="K924" i="1"/>
  <c r="I924" i="1"/>
  <c r="J977" i="1" s="1"/>
  <c r="E924" i="1"/>
  <c r="D924" i="1"/>
  <c r="V923" i="1"/>
  <c r="U923" i="1"/>
  <c r="R923" i="1"/>
  <c r="Z923" i="1"/>
  <c r="X923" i="1"/>
  <c r="P923" i="1"/>
  <c r="N923" i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L922" i="1" s="1"/>
  <c r="E922" i="1"/>
  <c r="D922" i="1"/>
  <c r="Z921" i="1"/>
  <c r="X921" i="1"/>
  <c r="V921" i="1"/>
  <c r="U921" i="1"/>
  <c r="R921" i="1"/>
  <c r="P921" i="1"/>
  <c r="N921" i="1"/>
  <c r="K921" i="1"/>
  <c r="I921" i="1"/>
  <c r="J974" i="1" s="1"/>
  <c r="E921" i="1"/>
  <c r="D921" i="1"/>
  <c r="Z920" i="1"/>
  <c r="X920" i="1"/>
  <c r="V920" i="1"/>
  <c r="U920" i="1"/>
  <c r="R920" i="1"/>
  <c r="P920" i="1"/>
  <c r="N920" i="1"/>
  <c r="K920" i="1"/>
  <c r="I920" i="1"/>
  <c r="J920" i="1" s="1"/>
  <c r="E920" i="1"/>
  <c r="D920" i="1"/>
  <c r="X919" i="1"/>
  <c r="Z919" i="1"/>
  <c r="V919" i="1"/>
  <c r="U919" i="1"/>
  <c r="R919" i="1"/>
  <c r="P919" i="1"/>
  <c r="Q919" i="1" s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V917" i="1"/>
  <c r="U917" i="1"/>
  <c r="R917" i="1"/>
  <c r="P917" i="1"/>
  <c r="N917" i="1"/>
  <c r="O970" i="1" s="1"/>
  <c r="K917" i="1"/>
  <c r="L917" i="1" s="1"/>
  <c r="I917" i="1"/>
  <c r="J970" i="1" s="1"/>
  <c r="E917" i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O914" i="1" s="1"/>
  <c r="K914" i="1"/>
  <c r="I914" i="1"/>
  <c r="E914" i="1"/>
  <c r="G967" i="1" s="1"/>
  <c r="D914" i="1"/>
  <c r="Z913" i="1"/>
  <c r="X913" i="1"/>
  <c r="V913" i="1"/>
  <c r="R913" i="1"/>
  <c r="U912" i="1"/>
  <c r="U913" i="1"/>
  <c r="P913" i="1"/>
  <c r="N913" i="1"/>
  <c r="O966" i="1" s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Y920" i="1" s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Z874" i="1"/>
  <c r="X874" i="1"/>
  <c r="Y927" i="1" s="1"/>
  <c r="Z875" i="1"/>
  <c r="X875" i="1"/>
  <c r="Z876" i="1"/>
  <c r="X876" i="1"/>
  <c r="Z877" i="1"/>
  <c r="X877" i="1"/>
  <c r="Z878" i="1"/>
  <c r="X878" i="1"/>
  <c r="Z879" i="1"/>
  <c r="X879" i="1"/>
  <c r="Z880" i="1"/>
  <c r="X880" i="1"/>
  <c r="X881" i="1"/>
  <c r="AA881" i="1" s="1"/>
  <c r="Z881" i="1"/>
  <c r="X882" i="1"/>
  <c r="Z882" i="1"/>
  <c r="Z883" i="1"/>
  <c r="X883" i="1"/>
  <c r="Y936" i="1" s="1"/>
  <c r="Z884" i="1"/>
  <c r="X884" i="1"/>
  <c r="Z885" i="1"/>
  <c r="AA885" i="1" s="1"/>
  <c r="X885" i="1"/>
  <c r="Z886" i="1"/>
  <c r="X886" i="1"/>
  <c r="Y886" i="1" s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Z896" i="1"/>
  <c r="X896" i="1"/>
  <c r="Z897" i="1"/>
  <c r="X897" i="1"/>
  <c r="Z898" i="1"/>
  <c r="X898" i="1"/>
  <c r="Y898" i="1" s="1"/>
  <c r="Z899" i="1"/>
  <c r="X899" i="1"/>
  <c r="Z900" i="1"/>
  <c r="X900" i="1"/>
  <c r="Z901" i="1"/>
  <c r="X902" i="1"/>
  <c r="X903" i="1"/>
  <c r="X904" i="1"/>
  <c r="Y957" i="1" s="1"/>
  <c r="X905" i="1"/>
  <c r="X906" i="1"/>
  <c r="X907" i="1"/>
  <c r="X908" i="1"/>
  <c r="Z902" i="1"/>
  <c r="AA902" i="1" s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G833" i="1" s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G844" i="1" s="1"/>
  <c r="E845" i="1"/>
  <c r="G845" i="1" s="1"/>
  <c r="E846" i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E855" i="1"/>
  <c r="G855" i="1" s="1"/>
  <c r="E856" i="1"/>
  <c r="G856" i="1" s="1"/>
  <c r="E857" i="1"/>
  <c r="G857" i="1" s="1"/>
  <c r="E858" i="1"/>
  <c r="E859" i="1"/>
  <c r="G859" i="1" s="1"/>
  <c r="E860" i="1"/>
  <c r="G860" i="1" s="1"/>
  <c r="E861" i="1"/>
  <c r="E862" i="1"/>
  <c r="E863" i="1"/>
  <c r="E864" i="1"/>
  <c r="G864" i="1" s="1"/>
  <c r="E865" i="1"/>
  <c r="G865" i="1" s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G877" i="1" s="1"/>
  <c r="E878" i="1"/>
  <c r="E879" i="1"/>
  <c r="G879" i="1" s="1"/>
  <c r="E880" i="1"/>
  <c r="E881" i="1"/>
  <c r="E882" i="1"/>
  <c r="E883" i="1"/>
  <c r="G883" i="1" s="1"/>
  <c r="E884" i="1"/>
  <c r="E885" i="1"/>
  <c r="G885" i="1" s="1"/>
  <c r="E886" i="1"/>
  <c r="E887" i="1"/>
  <c r="G940" i="1" s="1"/>
  <c r="E888" i="1"/>
  <c r="E889" i="1"/>
  <c r="E890" i="1"/>
  <c r="E891" i="1"/>
  <c r="G891" i="1" s="1"/>
  <c r="E892" i="1"/>
  <c r="E893" i="1"/>
  <c r="G946" i="1" s="1"/>
  <c r="E894" i="1"/>
  <c r="E895" i="1"/>
  <c r="E896" i="1"/>
  <c r="E897" i="1"/>
  <c r="E898" i="1"/>
  <c r="E899" i="1"/>
  <c r="E900" i="1"/>
  <c r="G900" i="1" s="1"/>
  <c r="E901" i="1"/>
  <c r="G954" i="1" s="1"/>
  <c r="E902" i="1"/>
  <c r="E903" i="1"/>
  <c r="G903" i="1" s="1"/>
  <c r="E904" i="1"/>
  <c r="E905" i="1"/>
  <c r="E906" i="1"/>
  <c r="G959" i="1" s="1"/>
  <c r="E907" i="1"/>
  <c r="E908" i="1"/>
  <c r="E909" i="1"/>
  <c r="G909" i="1" s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S823" i="1" s="1"/>
  <c r="R771" i="1"/>
  <c r="R772" i="1"/>
  <c r="R773" i="1"/>
  <c r="S826" i="1" s="1"/>
  <c r="R774" i="1"/>
  <c r="R775" i="1"/>
  <c r="R776" i="1"/>
  <c r="R777" i="1"/>
  <c r="R778" i="1"/>
  <c r="R779" i="1"/>
  <c r="R780" i="1"/>
  <c r="R781" i="1"/>
  <c r="S834" i="1" s="1"/>
  <c r="R782" i="1"/>
  <c r="R783" i="1"/>
  <c r="R784" i="1"/>
  <c r="R785" i="1"/>
  <c r="R786" i="1"/>
  <c r="S839" i="1" s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S855" i="1" s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S821" i="1" s="1"/>
  <c r="R822" i="1"/>
  <c r="R823" i="1"/>
  <c r="R824" i="1"/>
  <c r="R825" i="1"/>
  <c r="R826" i="1"/>
  <c r="S879" i="1" s="1"/>
  <c r="R827" i="1"/>
  <c r="R828" i="1"/>
  <c r="S828" i="1" s="1"/>
  <c r="R829" i="1"/>
  <c r="S829" i="1" s="1"/>
  <c r="R830" i="1"/>
  <c r="R831" i="1"/>
  <c r="R832" i="1"/>
  <c r="R833" i="1"/>
  <c r="R834" i="1"/>
  <c r="R835" i="1"/>
  <c r="R836" i="1"/>
  <c r="R837" i="1"/>
  <c r="S837" i="1" s="1"/>
  <c r="R838" i="1"/>
  <c r="R839" i="1"/>
  <c r="R840" i="1"/>
  <c r="R841" i="1"/>
  <c r="R842" i="1"/>
  <c r="R843" i="1"/>
  <c r="R844" i="1"/>
  <c r="R845" i="1"/>
  <c r="S845" i="1" s="1"/>
  <c r="R846" i="1"/>
  <c r="R847" i="1"/>
  <c r="R848" i="1"/>
  <c r="R849" i="1"/>
  <c r="R850" i="1"/>
  <c r="R851" i="1"/>
  <c r="R852" i="1"/>
  <c r="S852" i="1" s="1"/>
  <c r="R853" i="1"/>
  <c r="S853" i="1" s="1"/>
  <c r="R854" i="1"/>
  <c r="R855" i="1"/>
  <c r="R856" i="1"/>
  <c r="R857" i="1"/>
  <c r="R858" i="1"/>
  <c r="R859" i="1"/>
  <c r="R860" i="1"/>
  <c r="R861" i="1"/>
  <c r="S861" i="1" s="1"/>
  <c r="R862" i="1"/>
  <c r="S915" i="1" s="1"/>
  <c r="R863" i="1"/>
  <c r="R864" i="1"/>
  <c r="R865" i="1"/>
  <c r="R866" i="1"/>
  <c r="R867" i="1"/>
  <c r="R868" i="1"/>
  <c r="S921" i="1" s="1"/>
  <c r="R869" i="1"/>
  <c r="R870" i="1"/>
  <c r="S870" i="1" s="1"/>
  <c r="R871" i="1"/>
  <c r="S924" i="1" s="1"/>
  <c r="R872" i="1"/>
  <c r="R873" i="1"/>
  <c r="R874" i="1"/>
  <c r="R875" i="1"/>
  <c r="S928" i="1" s="1"/>
  <c r="R876" i="1"/>
  <c r="S876" i="1" s="1"/>
  <c r="R877" i="1"/>
  <c r="R878" i="1"/>
  <c r="S931" i="1" s="1"/>
  <c r="R879" i="1"/>
  <c r="R880" i="1"/>
  <c r="R881" i="1"/>
  <c r="R882" i="1"/>
  <c r="R883" i="1"/>
  <c r="R884" i="1"/>
  <c r="S937" i="1" s="1"/>
  <c r="R885" i="1"/>
  <c r="R886" i="1"/>
  <c r="S939" i="1" s="1"/>
  <c r="R887" i="1"/>
  <c r="R888" i="1"/>
  <c r="R889" i="1"/>
  <c r="R890" i="1"/>
  <c r="R891" i="1"/>
  <c r="R892" i="1"/>
  <c r="S892" i="1" s="1"/>
  <c r="R893" i="1"/>
  <c r="R894" i="1"/>
  <c r="S947" i="1" s="1"/>
  <c r="R895" i="1"/>
  <c r="S948" i="1" s="1"/>
  <c r="R896" i="1"/>
  <c r="R897" i="1"/>
  <c r="R898" i="1"/>
  <c r="R899" i="1"/>
  <c r="S952" i="1" s="1"/>
  <c r="R900" i="1"/>
  <c r="S900" i="1" s="1"/>
  <c r="R901" i="1"/>
  <c r="R902" i="1"/>
  <c r="R903" i="1"/>
  <c r="R904" i="1"/>
  <c r="R905" i="1"/>
  <c r="R906" i="1"/>
  <c r="R907" i="1"/>
  <c r="R908" i="1"/>
  <c r="R909" i="1"/>
  <c r="R10" i="1"/>
  <c r="Z909" i="1"/>
  <c r="X909" i="1"/>
  <c r="P909" i="1"/>
  <c r="N909" i="1"/>
  <c r="K909" i="1"/>
  <c r="I909" i="1"/>
  <c r="L909" i="1" s="1"/>
  <c r="Z908" i="1"/>
  <c r="P908" i="1"/>
  <c r="N908" i="1"/>
  <c r="K908" i="1"/>
  <c r="I908" i="1"/>
  <c r="Z907" i="1"/>
  <c r="AA907" i="1" s="1"/>
  <c r="P907" i="1"/>
  <c r="N907" i="1"/>
  <c r="K907" i="1"/>
  <c r="I907" i="1"/>
  <c r="J907" i="1" s="1"/>
  <c r="Z906" i="1"/>
  <c r="P906" i="1"/>
  <c r="N906" i="1"/>
  <c r="K906" i="1"/>
  <c r="I906" i="1"/>
  <c r="Z905" i="1"/>
  <c r="P905" i="1"/>
  <c r="N905" i="1"/>
  <c r="K905" i="1"/>
  <c r="I905" i="1"/>
  <c r="P904" i="1"/>
  <c r="N904" i="1"/>
  <c r="K904" i="1"/>
  <c r="I904" i="1"/>
  <c r="L904" i="1" s="1"/>
  <c r="P903" i="1"/>
  <c r="N903" i="1"/>
  <c r="K903" i="1"/>
  <c r="I903" i="1"/>
  <c r="P902" i="1"/>
  <c r="N902" i="1"/>
  <c r="Q902" i="1" s="1"/>
  <c r="K902" i="1"/>
  <c r="I902" i="1"/>
  <c r="P901" i="1"/>
  <c r="P900" i="1"/>
  <c r="N901" i="1"/>
  <c r="N900" i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I893" i="1"/>
  <c r="K892" i="1"/>
  <c r="I892" i="1"/>
  <c r="P891" i="1"/>
  <c r="N891" i="1"/>
  <c r="O944" i="1" s="1"/>
  <c r="K891" i="1"/>
  <c r="I891" i="1"/>
  <c r="P890" i="1"/>
  <c r="N890" i="1"/>
  <c r="O943" i="1" s="1"/>
  <c r="K890" i="1"/>
  <c r="B890" i="1" s="1"/>
  <c r="I890" i="1"/>
  <c r="P889" i="1"/>
  <c r="N889" i="1"/>
  <c r="K889" i="1"/>
  <c r="L889" i="1" s="1"/>
  <c r="I889" i="1"/>
  <c r="J942" i="1" s="1"/>
  <c r="P888" i="1"/>
  <c r="N888" i="1"/>
  <c r="K888" i="1"/>
  <c r="I888" i="1"/>
  <c r="J941" i="1" s="1"/>
  <c r="P887" i="1"/>
  <c r="N887" i="1"/>
  <c r="K887" i="1"/>
  <c r="L887" i="1" s="1"/>
  <c r="I887" i="1"/>
  <c r="P886" i="1"/>
  <c r="N886" i="1"/>
  <c r="K886" i="1"/>
  <c r="I886" i="1"/>
  <c r="J939" i="1" s="1"/>
  <c r="P885" i="1"/>
  <c r="N885" i="1"/>
  <c r="K885" i="1"/>
  <c r="L885" i="1" s="1"/>
  <c r="I885" i="1"/>
  <c r="P884" i="1"/>
  <c r="N884" i="1"/>
  <c r="O937" i="1" s="1"/>
  <c r="K884" i="1"/>
  <c r="I884" i="1"/>
  <c r="P883" i="1"/>
  <c r="N883" i="1"/>
  <c r="K883" i="1"/>
  <c r="I883" i="1"/>
  <c r="P882" i="1"/>
  <c r="P881" i="1"/>
  <c r="N882" i="1"/>
  <c r="O935" i="1" s="1"/>
  <c r="N881" i="1"/>
  <c r="Q881" i="1" s="1"/>
  <c r="K882" i="1"/>
  <c r="K881" i="1"/>
  <c r="I882" i="1"/>
  <c r="J935" i="1" s="1"/>
  <c r="I881" i="1"/>
  <c r="P880" i="1"/>
  <c r="N880" i="1"/>
  <c r="K880" i="1"/>
  <c r="I880" i="1"/>
  <c r="J933" i="1" s="1"/>
  <c r="P879" i="1"/>
  <c r="N879" i="1"/>
  <c r="O879" i="1" s="1"/>
  <c r="K879" i="1"/>
  <c r="I879" i="1"/>
  <c r="P878" i="1"/>
  <c r="N878" i="1"/>
  <c r="K878" i="1"/>
  <c r="I878" i="1"/>
  <c r="P877" i="1"/>
  <c r="N877" i="1"/>
  <c r="K877" i="1"/>
  <c r="L877" i="1" s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N872" i="1"/>
  <c r="K872" i="1"/>
  <c r="I872" i="1"/>
  <c r="P871" i="1"/>
  <c r="N871" i="1"/>
  <c r="O924" i="1" s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I869" i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O919" i="1" s="1"/>
  <c r="K866" i="1"/>
  <c r="I866" i="1"/>
  <c r="G866" i="1"/>
  <c r="P865" i="1"/>
  <c r="N865" i="1"/>
  <c r="O865" i="1" s="1"/>
  <c r="K865" i="1"/>
  <c r="I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Q861" i="1" s="1"/>
  <c r="K861" i="1"/>
  <c r="N861" i="1"/>
  <c r="I861" i="1"/>
  <c r="P860" i="1"/>
  <c r="N860" i="1"/>
  <c r="K860" i="1"/>
  <c r="I860" i="1"/>
  <c r="J860" i="1" s="1"/>
  <c r="P859" i="1"/>
  <c r="N859" i="1"/>
  <c r="O859" i="1" s="1"/>
  <c r="K859" i="1"/>
  <c r="I859" i="1"/>
  <c r="P858" i="1"/>
  <c r="N858" i="1"/>
  <c r="K858" i="1"/>
  <c r="I858" i="1"/>
  <c r="J858" i="1" s="1"/>
  <c r="G858" i="1"/>
  <c r="P857" i="1"/>
  <c r="N857" i="1"/>
  <c r="K857" i="1"/>
  <c r="I857" i="1"/>
  <c r="J857" i="1" s="1"/>
  <c r="P856" i="1"/>
  <c r="N856" i="1"/>
  <c r="K856" i="1"/>
  <c r="I856" i="1"/>
  <c r="J856" i="1" s="1"/>
  <c r="P855" i="1"/>
  <c r="N855" i="1"/>
  <c r="K855" i="1"/>
  <c r="I855" i="1"/>
  <c r="J908" i="1" s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I849" i="1"/>
  <c r="J849" i="1" s="1"/>
  <c r="I848" i="1"/>
  <c r="P847" i="1"/>
  <c r="N847" i="1"/>
  <c r="O900" i="1" s="1"/>
  <c r="K847" i="1"/>
  <c r="I847" i="1"/>
  <c r="I844" i="1"/>
  <c r="J844" i="1" s="1"/>
  <c r="K845" i="1"/>
  <c r="P846" i="1"/>
  <c r="K846" i="1"/>
  <c r="I846" i="1"/>
  <c r="J846" i="1" s="1"/>
  <c r="I845" i="1"/>
  <c r="N846" i="1"/>
  <c r="K844" i="1"/>
  <c r="P844" i="1"/>
  <c r="N845" i="1"/>
  <c r="O898" i="1" s="1"/>
  <c r="P845" i="1"/>
  <c r="N844" i="1"/>
  <c r="O844" i="1"/>
  <c r="P843" i="1"/>
  <c r="P842" i="1"/>
  <c r="N843" i="1"/>
  <c r="O843" i="1" s="1"/>
  <c r="N842" i="1"/>
  <c r="O842" i="1" s="1"/>
  <c r="K843" i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J891" i="1" s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K833" i="1"/>
  <c r="B833" i="1" s="1"/>
  <c r="I833" i="1"/>
  <c r="J833" i="1" s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N828" i="1"/>
  <c r="N827" i="1"/>
  <c r="N826" i="1"/>
  <c r="O826" i="1" s="1"/>
  <c r="N825" i="1"/>
  <c r="O878" i="1" s="1"/>
  <c r="K829" i="1"/>
  <c r="K828" i="1"/>
  <c r="K827" i="1"/>
  <c r="K826" i="1"/>
  <c r="K825" i="1"/>
  <c r="I829" i="1"/>
  <c r="I828" i="1"/>
  <c r="J828" i="1" s="1"/>
  <c r="I827" i="1"/>
  <c r="I826" i="1"/>
  <c r="J879" i="1" s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L821" i="1" s="1"/>
  <c r="I821" i="1"/>
  <c r="N820" i="1"/>
  <c r="P820" i="1"/>
  <c r="P819" i="1"/>
  <c r="N819" i="1"/>
  <c r="K820" i="1"/>
  <c r="I820" i="1"/>
  <c r="J820" i="1" s="1"/>
  <c r="I819" i="1"/>
  <c r="G819" i="1"/>
  <c r="G846" i="1"/>
  <c r="G840" i="1"/>
  <c r="G824" i="1"/>
  <c r="AA865" i="1"/>
  <c r="Y899" i="1"/>
  <c r="Y846" i="1"/>
  <c r="O923" i="1"/>
  <c r="L934" i="1"/>
  <c r="O945" i="1"/>
  <c r="AA951" i="1"/>
  <c r="AA954" i="1"/>
  <c r="Q955" i="1"/>
  <c r="AA957" i="1"/>
  <c r="Q966" i="1"/>
  <c r="L966" i="1"/>
  <c r="AA969" i="1"/>
  <c r="Q974" i="1"/>
  <c r="G917" i="1"/>
  <c r="O968" i="1"/>
  <c r="L992" i="1"/>
  <c r="L999" i="1"/>
  <c r="L1003" i="1"/>
  <c r="Y1004" i="1"/>
  <c r="L1007" i="1"/>
  <c r="AA1012" i="1"/>
  <c r="Q1017" i="1"/>
  <c r="Q1018" i="1"/>
  <c r="Q1019" i="1"/>
  <c r="L1020" i="1"/>
  <c r="L1024" i="1"/>
  <c r="Q1027" i="1"/>
  <c r="Q1029" i="1"/>
  <c r="L1035" i="1"/>
  <c r="Q1037" i="1"/>
  <c r="Q1039" i="1"/>
  <c r="L1039" i="1"/>
  <c r="Q1048" i="1"/>
  <c r="Q1054" i="1"/>
  <c r="L1053" i="1"/>
  <c r="J1060" i="1"/>
  <c r="S976" i="1"/>
  <c r="G982" i="1"/>
  <c r="O998" i="1"/>
  <c r="J1050" i="1"/>
  <c r="J1003" i="1"/>
  <c r="O861" i="1"/>
  <c r="Q970" i="1"/>
  <c r="Q972" i="1"/>
  <c r="O888" i="1"/>
  <c r="L1060" i="1"/>
  <c r="J1014" i="1"/>
  <c r="J1017" i="1"/>
  <c r="J985" i="1"/>
  <c r="O974" i="1"/>
  <c r="L984" i="1"/>
  <c r="S917" i="1"/>
  <c r="G826" i="1"/>
  <c r="G975" i="1"/>
  <c r="S1052" i="1"/>
  <c r="G897" i="1"/>
  <c r="O1023" i="1"/>
  <c r="Q872" i="1"/>
  <c r="J987" i="1"/>
  <c r="O990" i="1"/>
  <c r="L828" i="1"/>
  <c r="Q990" i="1"/>
  <c r="L1046" i="1"/>
  <c r="J847" i="1"/>
  <c r="J829" i="1"/>
  <c r="J819" i="1"/>
  <c r="J1041" i="1"/>
  <c r="L865" i="1"/>
  <c r="Q1061" i="1"/>
  <c r="L1061" i="1"/>
  <c r="O1061" i="1"/>
  <c r="AA1063" i="1"/>
  <c r="O857" i="1"/>
  <c r="J861" i="1"/>
  <c r="O939" i="1"/>
  <c r="Q886" i="1"/>
  <c r="O886" i="1"/>
  <c r="J869" i="1"/>
  <c r="L943" i="1"/>
  <c r="O1062" i="1"/>
  <c r="Q1024" i="1"/>
  <c r="L1043" i="1"/>
  <c r="J1064" i="1"/>
  <c r="O953" i="1"/>
  <c r="Q1069" i="1"/>
  <c r="AA1071" i="1"/>
  <c r="Q1072" i="1"/>
  <c r="L1074" i="1"/>
  <c r="AA1079" i="1"/>
  <c r="Q1082" i="1"/>
  <c r="L1082" i="1"/>
  <c r="L1084" i="1"/>
  <c r="J1084" i="1"/>
  <c r="L1085" i="1"/>
  <c r="L1087" i="1"/>
  <c r="Q1088" i="1"/>
  <c r="O1090" i="1"/>
  <c r="Y1092" i="1"/>
  <c r="L1091" i="1"/>
  <c r="Q1093" i="1"/>
  <c r="S1094" i="1"/>
  <c r="B1096" i="1"/>
  <c r="C1149" i="1" s="1"/>
  <c r="AA1100" i="1"/>
  <c r="L1100" i="1"/>
  <c r="Q1104" i="1"/>
  <c r="L1104" i="1"/>
  <c r="S1084" i="1"/>
  <c r="S990" i="1"/>
  <c r="G1010" i="1"/>
  <c r="G1020" i="1"/>
  <c r="S1049" i="1"/>
  <c r="S1033" i="1"/>
  <c r="G991" i="1"/>
  <c r="G1106" i="1"/>
  <c r="G951" i="1"/>
  <c r="S940" i="1"/>
  <c r="G850" i="1"/>
  <c r="G925" i="1"/>
  <c r="G1024" i="1"/>
  <c r="S967" i="1"/>
  <c r="B1029" i="1"/>
  <c r="L1108" i="1"/>
  <c r="Q906" i="1"/>
  <c r="O959" i="1"/>
  <c r="G887" i="1"/>
  <c r="Q890" i="1"/>
  <c r="J893" i="1"/>
  <c r="J946" i="1"/>
  <c r="G854" i="1"/>
  <c r="Y895" i="1"/>
  <c r="G957" i="1"/>
  <c r="J934" i="1"/>
  <c r="S831" i="1"/>
  <c r="L893" i="1"/>
  <c r="Q915" i="1"/>
  <c r="Q884" i="1"/>
  <c r="AA877" i="1"/>
  <c r="S925" i="1"/>
  <c r="J865" i="1"/>
  <c r="J827" i="1"/>
  <c r="Q870" i="1"/>
  <c r="Y932" i="1"/>
  <c r="Y879" i="1"/>
  <c r="S1088" i="1"/>
  <c r="S1035" i="1"/>
  <c r="G895" i="1"/>
  <c r="L859" i="1"/>
  <c r="Y930" i="1"/>
  <c r="O890" i="1"/>
  <c r="L956" i="1"/>
  <c r="S1006" i="1"/>
  <c r="O1046" i="1"/>
  <c r="Q1046" i="1"/>
  <c r="S1110" i="1"/>
  <c r="AA1049" i="1"/>
  <c r="O1108" i="1"/>
  <c r="AA981" i="1"/>
  <c r="Y973" i="1"/>
  <c r="Y925" i="1"/>
  <c r="J1025" i="1"/>
  <c r="J972" i="1"/>
  <c r="Y962" i="1"/>
  <c r="G981" i="1"/>
  <c r="Y1037" i="1"/>
  <c r="Y1090" i="1"/>
  <c r="J1073" i="1"/>
  <c r="Y997" i="1"/>
  <c r="S1007" i="1"/>
  <c r="Q1014" i="1"/>
  <c r="O1089" i="1"/>
  <c r="Y999" i="1"/>
  <c r="S1045" i="1"/>
  <c r="S1070" i="1"/>
  <c r="Q1076" i="1"/>
  <c r="L1109" i="1"/>
  <c r="AA1057" i="1"/>
  <c r="G1059" i="1"/>
  <c r="Q1031" i="1"/>
  <c r="Q1056" i="1"/>
  <c r="Y1060" i="1"/>
  <c r="O1081" i="1"/>
  <c r="AA1021" i="1"/>
  <c r="O1087" i="1"/>
  <c r="L1063" i="1"/>
  <c r="L1071" i="1"/>
  <c r="J1093" i="1"/>
  <c r="O1109" i="1"/>
  <c r="Y989" i="1"/>
  <c r="G1043" i="1"/>
  <c r="J1027" i="1"/>
  <c r="O1098" i="1"/>
  <c r="Q1098" i="1"/>
  <c r="S1112" i="1"/>
  <c r="Q1112" i="1"/>
  <c r="AA1060" i="1"/>
  <c r="AA1108" i="1"/>
  <c r="Y1066" i="1"/>
  <c r="AA1068" i="1"/>
  <c r="AA1101" i="1"/>
  <c r="AA1111" i="1"/>
  <c r="S1113" i="1"/>
  <c r="Q1114" i="1"/>
  <c r="L1114" i="1"/>
  <c r="G1082" i="1" l="1"/>
  <c r="AA845" i="1"/>
  <c r="Y1028" i="1"/>
  <c r="Y1032" i="1"/>
  <c r="O1067" i="1"/>
  <c r="L854" i="1"/>
  <c r="S961" i="1"/>
  <c r="O1104" i="1"/>
  <c r="S1087" i="1"/>
  <c r="Y1063" i="1"/>
  <c r="G886" i="1"/>
  <c r="O955" i="1"/>
  <c r="AA853" i="1"/>
  <c r="L843" i="1"/>
  <c r="L848" i="1"/>
  <c r="O909" i="1"/>
  <c r="J959" i="1"/>
  <c r="S960" i="1"/>
  <c r="B1057" i="1"/>
  <c r="L1106" i="1"/>
  <c r="AA1109" i="1"/>
  <c r="J1083" i="1"/>
  <c r="Y1064" i="1"/>
  <c r="O1016" i="1"/>
  <c r="O1054" i="1"/>
  <c r="G1089" i="1"/>
  <c r="J1079" i="1"/>
  <c r="G1098" i="1"/>
  <c r="AA821" i="1"/>
  <c r="Q846" i="1"/>
  <c r="B857" i="1"/>
  <c r="C857" i="1" s="1"/>
  <c r="L861" i="1"/>
  <c r="J956" i="1"/>
  <c r="AA917" i="1"/>
  <c r="L950" i="1"/>
  <c r="L952" i="1"/>
  <c r="Q956" i="1"/>
  <c r="S1095" i="1"/>
  <c r="Q1081" i="1"/>
  <c r="J994" i="1"/>
  <c r="O1042" i="1"/>
  <c r="AA1028" i="1"/>
  <c r="AA837" i="1"/>
  <c r="Q855" i="1"/>
  <c r="Y1052" i="1"/>
  <c r="Y1056" i="1"/>
  <c r="AA903" i="1"/>
  <c r="Q983" i="1"/>
  <c r="J1063" i="1"/>
  <c r="Q845" i="1"/>
  <c r="G1030" i="1"/>
  <c r="S929" i="1"/>
  <c r="Y900" i="1"/>
  <c r="L820" i="1"/>
  <c r="J878" i="1"/>
  <c r="L898" i="1"/>
  <c r="S880" i="1"/>
  <c r="AA842" i="1"/>
  <c r="O976" i="1"/>
  <c r="L831" i="1"/>
  <c r="J911" i="1"/>
  <c r="G993" i="1"/>
  <c r="O845" i="1"/>
  <c r="O904" i="1"/>
  <c r="Y961" i="1"/>
  <c r="S968" i="1"/>
  <c r="Y978" i="1"/>
  <c r="O905" i="1"/>
  <c r="O882" i="1"/>
  <c r="B1055" i="1"/>
  <c r="S886" i="1"/>
  <c r="S863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C1029" i="1" s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C999" i="1" s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10" i="1"/>
  <c r="C1163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C1102" i="1"/>
  <c r="L841" i="1"/>
  <c r="L835" i="1"/>
  <c r="B902" i="1"/>
  <c r="C991" i="1"/>
  <c r="Q894" i="1"/>
  <c r="Q867" i="1"/>
  <c r="Q824" i="1"/>
  <c r="J962" i="1"/>
  <c r="J909" i="1"/>
  <c r="G875" i="1"/>
  <c r="G928" i="1"/>
  <c r="Q914" i="1"/>
  <c r="B914" i="1"/>
  <c r="C914" i="1" s="1"/>
  <c r="S996" i="1"/>
  <c r="B943" i="1"/>
  <c r="C943" i="1" s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C938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C1089" i="1" s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1077" i="1" l="1"/>
  <c r="C1055" i="1"/>
  <c r="C910" i="1"/>
  <c r="C1108" i="1"/>
  <c r="C1060" i="1"/>
  <c r="C1074" i="1"/>
  <c r="C1003" i="1"/>
  <c r="C940" i="1"/>
  <c r="C1050" i="1"/>
  <c r="C1104" i="1"/>
  <c r="C977" i="1"/>
  <c r="C988" i="1"/>
  <c r="C992" i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<sst xmlns="http://schemas.openxmlformats.org/spreadsheetml/2006/main" count="64" uniqueCount="28">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</sst>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9"/>
      <sheetName val="Chart20"/>
      <sheetName val="Chart21"/>
      <sheetName val="Data"/>
      <sheetName val="Sheet1"/>
      <sheetName val="Chart22"/>
      <sheetName val="Chart23"/>
      <sheetName val="Chart24"/>
      <sheetName val="Chart25"/>
      <sheetName val="Chart26"/>
      <sheetName val="Chart27"/>
      <sheetName val="Chart28"/>
      <sheetName val="Glo"/>
      <sheetName val="Chart29"/>
      <sheetName val="Chart30"/>
      <sheetName val="Chart31"/>
      <sheetName val="Chart32"/>
      <sheetName val="Chart33"/>
      <sheetName val="Chart34"/>
      <sheetName val="Chart35"/>
      <sheetName val="Chart36"/>
    </sheetNames>
    <sheetDataSet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</sheetData>
      <sheetData sheetId="4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</row>
      </sheetData>
      <sheetData sheetId="6"/>
      <sheetData sheetId="7"/>
      <sheetData sheetId="8"/>
      <sheetData sheetId="9"/>
      <sheetData sheetId="10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31"/>
  <sheetViews>
    <sheetView tabSelected="1" topLeftCell="A7" zoomScaleNormal="100" zoomScaleSheetLayoutView="100" workbookViewId="0">
      <pane xSplit="1" ySplit="2" topLeftCell="N1225" activePane="bottomRight" state="frozen"/>
      <selection pane="topRight" activeCell="B7" sqref="B7"/>
      <selection pane="bottomLeft" activeCell="A9" sqref="A9"/>
      <selection pane="bottomRight" activeCell="W1231" sqref="W1231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6.81640625" style="15" customWidth="1"/>
    <col min="8" max="8" width="11.1796875" style="15" customWidth="1"/>
    <col min="9" max="9" width="15.54296875" style="5" customWidth="1"/>
    <col min="10" max="10" width="7.179687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6.72656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31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31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30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8" si="557">+K1222+P1222+R1222+U1222+V1222+Z1222</f>
        <v>24651494.510000002</v>
      </c>
      <c r="C1222" s="71">
        <f t="shared" ref="C1222:C1230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30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30" si="560">(I1222/I1169)-1</f>
        <v>0.2163215672056884</v>
      </c>
      <c r="K1222" s="75">
        <f>'[6]Marketshare 2018'!$HC$67</f>
        <v>10245580.109999999</v>
      </c>
      <c r="L1222" s="77">
        <f t="shared" ref="L1222:L1230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30" si="562">(N1222/N1169)-1</f>
        <v>0.29696684307638543</v>
      </c>
      <c r="P1222" s="75">
        <f>'[6]Marketshare 2018'!$HC$77</f>
        <v>3926435.8499999996</v>
      </c>
      <c r="Q1222" s="77">
        <f t="shared" ref="Q1222:Q1230" si="563">(P1222/0.09)/N1222</f>
        <v>0.19084057169935692</v>
      </c>
      <c r="R1222" s="72">
        <f>[5]Data!$W$1217</f>
        <v>1516994.04</v>
      </c>
      <c r="S1222" s="79">
        <f t="shared" ref="S1222:S1230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30" si="565">(X1222/X1169)-1</f>
        <v>0.22324838094665056</v>
      </c>
      <c r="Z1222" s="75">
        <f>'[7]From Apr 2018'!$HC$18</f>
        <v>2456097.9899999998</v>
      </c>
      <c r="AA1222" s="77">
        <f t="shared" ref="AA1222:AA1230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f t="shared" si="525"/>
        <v>9538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f t="shared" si="526"/>
        <v>356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4105</v>
      </c>
      <c r="U1226" s="80">
        <f>[5]Data!$X$1221</f>
        <v>496094.18</v>
      </c>
      <c r="V1226" s="81">
        <f>[5]Data!$Y$1221</f>
        <v>8118637.1399999997</v>
      </c>
      <c r="W1226" s="67">
        <v>2494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  <row r="1227" spans="1:27" s="82" customFormat="1" ht="13" x14ac:dyDescent="0.3">
      <c r="A1227" s="69">
        <v>44689</v>
      </c>
      <c r="B1227" s="70">
        <f t="shared" si="547"/>
        <v>23979909.035099998</v>
      </c>
      <c r="C1227" s="71">
        <f t="shared" si="558"/>
        <v>0.10802722194408587</v>
      </c>
      <c r="D1227" s="72">
        <f>[5]Data!$AJ$1222</f>
        <v>15484832</v>
      </c>
      <c r="E1227" s="81">
        <f>[5]Data!$I$1222</f>
        <v>13639489.347320002</v>
      </c>
      <c r="F1227" s="73"/>
      <c r="G1227" s="71">
        <f t="shared" si="559"/>
        <v>0.21618430727648175</v>
      </c>
      <c r="H1227" s="74">
        <f t="shared" si="525"/>
        <v>9538</v>
      </c>
      <c r="I1227" s="75">
        <f>'[6]Marketshare 2018'!$HH$13</f>
        <v>2318370386.4200001</v>
      </c>
      <c r="J1227" s="76">
        <f t="shared" si="560"/>
        <v>0.11254716125054753</v>
      </c>
      <c r="K1227" s="75">
        <f>'[6]Marketshare 2018'!$HH$67</f>
        <v>9324143.7003000006</v>
      </c>
      <c r="L1227" s="77">
        <f t="shared" si="561"/>
        <v>4.4687249835855765E-2</v>
      </c>
      <c r="M1227" s="75">
        <f t="shared" si="526"/>
        <v>356</v>
      </c>
      <c r="N1227" s="75">
        <f>'[6]Marketshare 2018'!$HH$24</f>
        <v>227814030</v>
      </c>
      <c r="O1227" s="78">
        <f t="shared" si="562"/>
        <v>0.47757405454137136</v>
      </c>
      <c r="P1227" s="75">
        <f>'[6]Marketshare 2018'!$HH$77</f>
        <v>4315345.6499999994</v>
      </c>
      <c r="Q1227" s="77">
        <f t="shared" si="563"/>
        <v>0.21047116808389718</v>
      </c>
      <c r="R1227" s="72">
        <f>[5]Data!$W$1222</f>
        <v>1350552.8948000001</v>
      </c>
      <c r="S1227" s="79">
        <f t="shared" si="564"/>
        <v>5.8495677152891279E-2</v>
      </c>
      <c r="T1227" s="5">
        <v>4105</v>
      </c>
      <c r="U1227" s="80">
        <f>[5]Data!$X$1222</f>
        <v>535820</v>
      </c>
      <c r="V1227" s="81">
        <f>[5]Data!$Y$1222</f>
        <v>6215138.4699999997</v>
      </c>
      <c r="W1227" s="67">
        <v>2494</v>
      </c>
      <c r="X1227" s="75">
        <f>'[7]From Apr 2018'!$HH$10</f>
        <v>201338177.62</v>
      </c>
      <c r="Y1227" s="79">
        <f t="shared" si="565"/>
        <v>5.9177844909213517E-2</v>
      </c>
      <c r="Z1227" s="75">
        <f>'[7]From Apr 2018'!$HH$18</f>
        <v>2238908.3200000003</v>
      </c>
      <c r="AA1227" s="77">
        <f t="shared" si="566"/>
        <v>7.4134253339859291E-2</v>
      </c>
    </row>
    <row r="1228" spans="1:27" s="82" customFormat="1" ht="13" x14ac:dyDescent="0.3">
      <c r="A1228" s="69">
        <v>44696</v>
      </c>
      <c r="B1228" s="70">
        <f t="shared" si="557"/>
        <v>21949597.788400002</v>
      </c>
      <c r="C1228" s="71">
        <f t="shared" si="558"/>
        <v>-5.6474704079814364E-2</v>
      </c>
      <c r="D1228" s="72">
        <f>[5]Data!$AJ$1223</f>
        <v>14692439.01</v>
      </c>
      <c r="E1228" s="81">
        <f>[5]Data!$I$1223</f>
        <v>10426947.729999999</v>
      </c>
      <c r="F1228" s="73"/>
      <c r="G1228" s="71">
        <f t="shared" si="559"/>
        <v>6.5824587670516577E-2</v>
      </c>
      <c r="H1228" s="74">
        <f t="shared" si="525"/>
        <v>9538</v>
      </c>
      <c r="I1228" s="75">
        <f>'[6]Marketshare 2018'!$HI$13</f>
        <v>2234661813.6100001</v>
      </c>
      <c r="J1228" s="76">
        <f t="shared" si="560"/>
        <v>0.23451798540946589</v>
      </c>
      <c r="K1228" s="75">
        <f>'[6]Marketshare 2018'!$HI$67</f>
        <v>8801407.1033999994</v>
      </c>
      <c r="L1228" s="77">
        <f t="shared" si="561"/>
        <v>4.3762063532118506E-2</v>
      </c>
      <c r="M1228" s="75">
        <f t="shared" si="526"/>
        <v>356</v>
      </c>
      <c r="N1228" s="75">
        <f>'[6]Marketshare 2018'!$HI$24</f>
        <v>215533615</v>
      </c>
      <c r="O1228" s="78">
        <f t="shared" si="562"/>
        <v>0.39678750742190916</v>
      </c>
      <c r="P1228" s="75">
        <f>'[6]Marketshare 2018'!$HI$77</f>
        <v>1625540.625</v>
      </c>
      <c r="Q1228" s="77">
        <f t="shared" si="563"/>
        <v>8.3799283466757607E-2</v>
      </c>
      <c r="R1228" s="72">
        <f>[5]Data!$W$1223</f>
        <v>1097462.6999999997</v>
      </c>
      <c r="S1228" s="79">
        <f t="shared" si="564"/>
        <v>-0.14830948083358686</v>
      </c>
      <c r="T1228" s="5">
        <v>4105</v>
      </c>
      <c r="U1228" s="80">
        <f>[5]Data!$X$1223</f>
        <v>859594.05</v>
      </c>
      <c r="V1228" s="81">
        <f>[5]Data!$Y$1223</f>
        <v>7493619.4800000004</v>
      </c>
      <c r="W1228" s="67">
        <v>2494</v>
      </c>
      <c r="X1228" s="75">
        <f>'[7]From Apr 2018'!$HI$10</f>
        <v>174673530.80000001</v>
      </c>
      <c r="Y1228" s="79">
        <f t="shared" si="565"/>
        <v>-2.9457039499355631E-2</v>
      </c>
      <c r="Z1228" s="75">
        <f>'[7]From Apr 2018'!$HI$18</f>
        <v>2071973.83</v>
      </c>
      <c r="AA1228" s="77">
        <f t="shared" si="566"/>
        <v>7.9079862892807953E-2</v>
      </c>
    </row>
    <row r="1229" spans="1:27" s="82" customFormat="1" ht="13" x14ac:dyDescent="0.3">
      <c r="A1229" s="69">
        <v>44703</v>
      </c>
      <c r="B1229" s="70">
        <f t="shared" si="547"/>
        <v>20942488.550799999</v>
      </c>
      <c r="C1229" s="71">
        <f t="shared" si="558"/>
        <v>-7.0443093718982941E-2</v>
      </c>
      <c r="D1229" s="72">
        <f>[5]Data!$AJ$1224</f>
        <v>16824363</v>
      </c>
      <c r="E1229" s="81">
        <f>[5]Data!$I$1224</f>
        <v>12436290.909999998</v>
      </c>
      <c r="F1229" s="73"/>
      <c r="G1229" s="71">
        <f t="shared" si="559"/>
        <v>7.6124463731147785E-2</v>
      </c>
      <c r="H1229" s="74">
        <f t="shared" si="525"/>
        <v>9538</v>
      </c>
      <c r="I1229" s="75">
        <f>'[6]Marketshare 2018'!$HJ$13</f>
        <v>1703384805.26</v>
      </c>
      <c r="J1229" s="76">
        <f t="shared" si="560"/>
        <v>-5.2408939488098327E-2</v>
      </c>
      <c r="K1229" s="75">
        <f>'[6]Marketshare 2018'!$HJ$67</f>
        <v>8737506.4607999995</v>
      </c>
      <c r="L1229" s="77">
        <f t="shared" si="561"/>
        <v>5.6994405973453226E-2</v>
      </c>
      <c r="M1229" s="75">
        <f t="shared" si="526"/>
        <v>356</v>
      </c>
      <c r="N1229" s="75">
        <f>'[6]Marketshare 2018'!$HJ$24</f>
        <v>239408575</v>
      </c>
      <c r="O1229" s="78">
        <f t="shared" si="562"/>
        <v>0.55305539243327795</v>
      </c>
      <c r="P1229" s="75">
        <f>'[6]Marketshare 2018'!$HJ$77</f>
        <v>3698784.4499999997</v>
      </c>
      <c r="Q1229" s="77">
        <f t="shared" si="563"/>
        <v>0.17166304506845673</v>
      </c>
      <c r="R1229" s="72">
        <f>[5]Data!$W$1224</f>
        <v>1035761.5000000001</v>
      </c>
      <c r="S1229" s="79">
        <f t="shared" si="564"/>
        <v>5.4759442298435212E-2</v>
      </c>
      <c r="T1229" s="5">
        <v>4105</v>
      </c>
      <c r="U1229" s="80">
        <f>[5]Data!$X$1224</f>
        <v>639221.56000000006</v>
      </c>
      <c r="V1229" s="81">
        <f>[5]Data!$Y$1224</f>
        <v>4985276.29</v>
      </c>
      <c r="W1229" s="67">
        <v>2494</v>
      </c>
      <c r="X1229" s="75">
        <f>'[7]From Apr 2018'!$HJ$10</f>
        <v>160216328.14000002</v>
      </c>
      <c r="Y1229" s="79">
        <f t="shared" si="565"/>
        <v>4.1235788055766776E-3</v>
      </c>
      <c r="Z1229" s="75">
        <f>'[7]From Apr 2018'!$HJ$18</f>
        <v>1845938.29</v>
      </c>
      <c r="AA1229" s="77">
        <f t="shared" si="566"/>
        <v>7.6810244058977767E-2</v>
      </c>
    </row>
    <row r="1230" spans="1:27" s="82" customFormat="1" ht="13" x14ac:dyDescent="0.3">
      <c r="A1230" s="69">
        <v>44710</v>
      </c>
      <c r="B1230" s="70">
        <f t="shared" si="547"/>
        <v>25443320.996199999</v>
      </c>
      <c r="C1230" s="71">
        <f t="shared" si="558"/>
        <v>0.23732615686822456</v>
      </c>
      <c r="D1230" s="72">
        <f>[5]Data!$AJ$1225</f>
        <v>12258645.300000001</v>
      </c>
      <c r="E1230" s="81">
        <f>[5]Data!$I$1225</f>
        <v>14237348.67</v>
      </c>
      <c r="F1230" s="73"/>
      <c r="G1230" s="71">
        <f t="shared" si="559"/>
        <v>0.39336242618275641</v>
      </c>
      <c r="H1230" s="74">
        <f t="shared" si="525"/>
        <v>9538</v>
      </c>
      <c r="I1230" s="75">
        <f>'[6]Marketshare 2018'!$HK$13</f>
        <v>2362834953.0100002</v>
      </c>
      <c r="J1230" s="76">
        <f t="shared" si="560"/>
        <v>0.28764372365473223</v>
      </c>
      <c r="K1230" s="75">
        <f>'[6]Marketshare 2018'!$HK$67</f>
        <v>9401569.4861999992</v>
      </c>
      <c r="L1230" s="77">
        <f t="shared" si="561"/>
        <v>4.4210402020220106E-2</v>
      </c>
      <c r="M1230" s="75">
        <f t="shared" si="526"/>
        <v>356</v>
      </c>
      <c r="N1230" s="75">
        <f>'[6]Marketshare 2018'!$HK$24</f>
        <v>255737660</v>
      </c>
      <c r="O1230" s="78">
        <f t="shared" si="562"/>
        <v>0.68782106240312513</v>
      </c>
      <c r="P1230" s="75">
        <f>'[6]Marketshare 2018'!$HK$77</f>
        <v>4835779.2</v>
      </c>
      <c r="Q1230" s="77">
        <f t="shared" si="563"/>
        <v>0.21010155485117057</v>
      </c>
      <c r="R1230" s="72">
        <f>[5]Data!$W$1225</f>
        <v>1389558.2</v>
      </c>
      <c r="S1230" s="79">
        <f t="shared" si="564"/>
        <v>0.31045436416322758</v>
      </c>
      <c r="T1230" s="5">
        <v>4105</v>
      </c>
      <c r="U1230" s="80">
        <f>[5]Data!$X$1225</f>
        <v>816357.75</v>
      </c>
      <c r="V1230" s="81">
        <f>[5]Data!$Y$1225</f>
        <v>6680482.1600000001</v>
      </c>
      <c r="W1230" s="67">
        <v>2494</v>
      </c>
      <c r="X1230" s="75">
        <f>'[7]From Apr 2018'!$HK$10</f>
        <v>199855877.81999999</v>
      </c>
      <c r="Y1230" s="79">
        <f t="shared" si="565"/>
        <v>0.33450967153766675</v>
      </c>
      <c r="Z1230" s="75">
        <f>'[7]From Apr 2018'!$HK$18</f>
        <v>2319574.2000000002</v>
      </c>
      <c r="AA1230" s="77">
        <f t="shared" si="566"/>
        <v>7.7374897194304612E-2</v>
      </c>
    </row>
    <row r="1231" spans="1:27" s="82" customFormat="1" ht="13" x14ac:dyDescent="0.3">
      <c r="A1231" s="69">
        <v>44717</v>
      </c>
      <c r="B1231" s="70">
        <f t="shared" ref="B1231" si="567">+K1231+P1231+R1231+U1231+V1231+Z1231</f>
        <v>23314848.348199997</v>
      </c>
      <c r="C1231" s="71">
        <f t="shared" ref="C1231" si="568">(B1231/B1178)-1</f>
        <v>2.4960559345918565E-2</v>
      </c>
      <c r="D1231" s="72">
        <f>[5]Data!$AJ$1226</f>
        <v>24377619</v>
      </c>
      <c r="E1231" s="81">
        <f>[5]Data!$I$1226</f>
        <v>12893235.920000002</v>
      </c>
      <c r="F1231" s="73"/>
      <c r="G1231" s="71">
        <f t="shared" ref="G1231" si="569">(E1231/E1178)-1</f>
        <v>0.17457014632998979</v>
      </c>
      <c r="H1231" s="74">
        <f t="shared" si="525"/>
        <v>9538</v>
      </c>
      <c r="I1231" s="75">
        <f>'[6]Marketshare 2018'!$HL$13</f>
        <v>2266782484.23</v>
      </c>
      <c r="J1231" s="76">
        <f t="shared" ref="J1231" si="570">(I1231/I1178)-1</f>
        <v>0.112836428288275</v>
      </c>
      <c r="K1231" s="75">
        <f>'[6]Marketshare 2018'!$HL$67</f>
        <v>8779847.3081999999</v>
      </c>
      <c r="L1231" s="77">
        <f t="shared" ref="L1231" si="571">(K1231/0.09)/I1231</f>
        <v>4.3036268216594203E-2</v>
      </c>
      <c r="M1231" s="75">
        <f t="shared" si="526"/>
        <v>356</v>
      </c>
      <c r="N1231" s="75">
        <f>'[6]Marketshare 2018'!$HL$24</f>
        <v>257129965</v>
      </c>
      <c r="O1231" s="78">
        <f t="shared" ref="O1231" si="572">(N1231/N1178)-1</f>
        <v>0.58083538243658017</v>
      </c>
      <c r="P1231" s="75">
        <f>'[6]Marketshare 2018'!$HL$77</f>
        <v>4491150.3</v>
      </c>
      <c r="Q1231" s="77">
        <f t="shared" ref="Q1231" si="573">(P1231/0.09)/N1231</f>
        <v>0.19407178000432582</v>
      </c>
      <c r="R1231" s="72">
        <f>[5]Data!$W$1226</f>
        <v>1538595.27</v>
      </c>
      <c r="S1231" s="79">
        <f t="shared" ref="S1231" si="574">(R1231/R1178)-1</f>
        <v>0.19815792581451497</v>
      </c>
      <c r="T1231" s="5">
        <v>4105</v>
      </c>
      <c r="U1231" s="80">
        <f>[5]Data!$X$1226</f>
        <v>471079.09</v>
      </c>
      <c r="V1231" s="81">
        <f>[5]Data!$Y$1226</f>
        <v>5515168.0899999999</v>
      </c>
      <c r="W1231" s="67">
        <v>2494</v>
      </c>
      <c r="X1231" s="75">
        <f>'[7]From Apr 2018'!$HL$10</f>
        <v>215166120.00999999</v>
      </c>
      <c r="Y1231" s="79">
        <f t="shared" ref="Y1231" si="575">(X1231/X1178)-1</f>
        <v>0.13830310748395092</v>
      </c>
      <c r="Z1231" s="75">
        <f>'[7]From Apr 2018'!$HL$18</f>
        <v>2519008.29</v>
      </c>
      <c r="AA1231" s="77">
        <f t="shared" ref="AA1231" si="576">(Z1231/0.15)/X1231</f>
        <v>7.8048479933641585E-2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2022-07-11T07:51:16Z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